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C163563A-19C0-4600-9219-F6276E2FA3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7" l="1"/>
  <c r="C18" i="7"/>
  <c r="C19" i="7"/>
  <c r="C17" i="7" l="1"/>
  <c r="C15" i="7" l="1"/>
  <c r="B6" i="7" l="1"/>
  <c r="B8" i="7"/>
  <c r="C8" i="7" s="1"/>
  <c r="B7" i="7"/>
  <c r="C7" i="7" s="1"/>
  <c r="B9" i="7"/>
  <c r="C9" i="7" s="1"/>
  <c r="A2" i="12"/>
  <c r="C11" i="7" l="1"/>
  <c r="C3" i="7" l="1"/>
  <c r="C6" i="7" l="1"/>
</calcChain>
</file>

<file path=xl/sharedStrings.xml><?xml version="1.0" encoding="utf-8"?>
<sst xmlns="http://schemas.openxmlformats.org/spreadsheetml/2006/main" count="90" uniqueCount="82">
  <si>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</si>
  <si>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</si>
  <si>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</si>
  <si>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</si>
  <si>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</si>
  <si>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</si>
  <si>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</si>
  <si>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</si>
  <si>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</si>
  <si>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</si>
  <si>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</si>
  <si>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</si>
  <si>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</si>
  <si>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</si>
  <si>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</si>
  <si>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</si>
  <si>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</si>
  <si>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</si>
  <si>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</si>
  <si>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</si>
  <si>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</si>
  <si>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</si>
  <si>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</si>
  <si>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</si>
  <si>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</si>
  <si>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</si>
  <si>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</si>
  <si>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</si>
  <si>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</si>
  <si>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</si>
  <si>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</si>
  <si>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</si>
  <si>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</si>
  <si>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</si>
  <si>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</si>
  <si>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</si>
  <si>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</si>
  <si>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</si>
  <si>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</si>
  <si>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</si>
  <si>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</si>
  <si>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</si>
  <si>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</si>
  <si>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</si>
  <si>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</si>
  <si>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</si>
  <si>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</si>
  <si>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 xml:space="preserve">1. Наименование для кодировки РИМ </t>
  </si>
  <si>
    <t>шт</t>
  </si>
  <si>
    <t>А4</t>
  </si>
  <si>
    <t>оргстекло+гибка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</si>
  <si>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</si>
  <si>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</si>
  <si>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</si>
  <si>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</si>
  <si>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</si>
  <si>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</si>
  <si>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</si>
  <si>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1. Прозрачное оргстекло 2 мм.
2. Гибка на струне.
3. Вставка листа снизу.</t>
  </si>
  <si>
    <t xml:space="preserve"> </t>
  </si>
  <si>
    <t>Черепков П. В.</t>
  </si>
  <si>
    <t>Директор департамента по эксплуатации</t>
  </si>
  <si>
    <t>Департамент по эксплуатации</t>
  </si>
  <si>
    <t>ТЗ-269/20</t>
  </si>
  <si>
    <t>МФ</t>
  </si>
  <si>
    <t>Зима И.В.</t>
  </si>
  <si>
    <t>А5</t>
  </si>
  <si>
    <t>Типоразмер 2
(Т2)</t>
  </si>
  <si>
    <t>Тейбл-тент</t>
  </si>
  <si>
    <t>Устанавливается на кассовом прилавке, столах и других поверхностях.</t>
  </si>
  <si>
    <t>Место размещения определяется индивидуально</t>
  </si>
  <si>
    <t>Малые форматы</t>
  </si>
  <si>
    <t>Шкарина Е.Н.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</si>
  <si>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</si>
  <si>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</si>
  <si>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</si>
  <si>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Вариант 1 (В1)</t>
  </si>
  <si>
    <t>Вариант 2 (В2)</t>
  </si>
  <si>
    <t>1. Основа вертикальная - прозрачное оргстекло 1,5 мм, фрезеровка, гибка на струне; вставка листа снизу.
2. Основание нижнее - фанера безеровая, сорт 2/2, поверхность шлифованная (Ш2), толщина 12 мм, фрезеровка.
Основа вертикальная должна надежно фиксироваться в основании,
при это сохраняется возможность смены изображения.</t>
  </si>
  <si>
    <t>оргстекло+гибка+дерев.основ.</t>
  </si>
  <si>
    <t>Д</t>
  </si>
  <si>
    <t>МФ,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</si>
</sst>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6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horizontal="left" vertical="top" wrapText="1"/>
    </xf>
    <xf numFmtId="0" fontId="7" fillId="2" borderId="17" xfId="0" applyFont="1" applyFill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3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vertical="top" wrapText="1"/>
    </xf>
    <xf numFmtId="0" fontId="16" fillId="0" borderId="2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15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left" vertical="top"/>
    </xf>
    <xf numFmtId="0" fontId="9" fillId="2" borderId="2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25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3" fillId="0" borderId="14" xfId="2" applyBorder="1" applyAlignment="1">
      <alignment horizontal="left"/>
    </xf>
    <xf numFmtId="0" fontId="3" fillId="0" borderId="13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9301D26B-519A-4305-A862-34D1C22120E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28575</xdr:rowOff>
    </xdr:from>
    <xdr:to>
      <xdr:col>1</xdr:col>
      <xdr:colOff>1594595</xdr:colOff>
      <xdr:row>5</xdr:row>
      <xdr:rowOff>1662866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90800" y="1009650"/>
          <a:ext cx="1537445" cy="1634291"/>
        </a:xfrm>
        <a:prstGeom prst="rect">
          <a:avLst/>
        </a:prstGeom>
      </xdr:spPr>
    </xdr:pic>
    <xdr:clientData/>
  </xdr:twoCellAnchor>
  <xdr:twoCellAnchor>
    <xdr:from>
      <xdr:col>1</xdr:col>
      <xdr:colOff>1653540</xdr:colOff>
      <xdr:row>5</xdr:row>
      <xdr:rowOff>30480</xdr:rowOff>
    </xdr:from>
    <xdr:to>
      <xdr:col>1</xdr:col>
      <xdr:colOff>2628900</xdr:colOff>
      <xdr:row>5</xdr:row>
      <xdr:rowOff>1670912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C20AC1B-C17A-414A-8897-97EF7769B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59580" y="960120"/>
          <a:ext cx="975360" cy="1640432"/>
        </a:xfrm>
        <a:prstGeom prst="rect">
          <a:avLst/>
        </a:prstGeom>
      </xdr:spPr>
    </xdr:pic>
    <xdr:clientData/>
  </xdr:twoCellAnchor>
  <xdr:twoCellAnchor>
    <xdr:from>
      <xdr:col>1</xdr:col>
      <xdr:colOff>2700052</xdr:colOff>
      <xdr:row>5</xdr:row>
      <xdr:rowOff>39136</xdr:rowOff>
    </xdr:from>
    <xdr:to>
      <xdr:col>1</xdr:col>
      <xdr:colOff>4015926</xdr:colOff>
      <xdr:row>5</xdr:row>
      <xdr:rowOff>1667862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9A2C3A8-8E8C-42B0-8E4F-BACADF94E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06092" y="968776"/>
          <a:ext cx="1315874" cy="16287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workbookViewId="0">
      <selection activeCell="B5" sqref="B5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9" t="s">
        <v>63</v>
      </c>
      <c r="E2" s="4" t="s">
        <v>32</v>
      </c>
    </row>
    <row r="3" spans="1:5" x14ac:dyDescent="0.25">
      <c r="A3" s="5" t="s">
        <v>30</v>
      </c>
      <c r="B3" s="6" t="s">
        <v>68</v>
      </c>
      <c r="E3" s="4" t="s">
        <v>25</v>
      </c>
    </row>
    <row r="4" spans="1:5" x14ac:dyDescent="0.25">
      <c r="A4" s="5" t="s">
        <v>21</v>
      </c>
      <c r="B4" s="58">
        <v>44827</v>
      </c>
    </row>
    <row r="5" spans="1:5" x14ac:dyDescent="0.25">
      <c r="A5" s="5" t="s">
        <v>22</v>
      </c>
      <c r="B5" s="6" t="s">
        <v>56</v>
      </c>
    </row>
    <row r="6" spans="1:5" x14ac:dyDescent="0.25">
      <c r="A6" s="5" t="s">
        <v>6</v>
      </c>
      <c r="B6" s="7" t="s">
        <v>71</v>
      </c>
    </row>
    <row r="7" spans="1:5" x14ac:dyDescent="0.25">
      <c r="A7" s="5" t="s">
        <v>23</v>
      </c>
      <c r="B7" s="7" t="s">
        <v>30</v>
      </c>
    </row>
    <row r="8" spans="1:5" x14ac:dyDescent="0.25">
      <c r="A8" s="5" t="s">
        <v>24</v>
      </c>
      <c r="B8" s="7" t="s">
        <v>32</v>
      </c>
    </row>
    <row r="9" spans="1:5" x14ac:dyDescent="0.25">
      <c r="A9" s="5" t="s">
        <v>26</v>
      </c>
      <c r="B9" s="7" t="s">
        <v>57</v>
      </c>
    </row>
    <row r="12" spans="1:5" x14ac:dyDescent="0.25">
      <c r="A12" s="43"/>
      <c r="B12" s="34"/>
      <c r="C12" s="44"/>
    </row>
    <row r="13" spans="1:5" ht="14.4" thickBot="1" x14ac:dyDescent="0.3">
      <c r="A13" s="50" t="s">
        <v>13</v>
      </c>
      <c r="B13" s="33"/>
      <c r="C13" s="51" t="s">
        <v>72</v>
      </c>
    </row>
    <row r="14" spans="1:5" x14ac:dyDescent="0.25">
      <c r="A14" s="43"/>
      <c r="B14" s="34"/>
      <c r="C14" s="51" t="s">
        <v>73</v>
      </c>
    </row>
    <row r="15" spans="1:5" x14ac:dyDescent="0.25">
      <c r="A15" s="43"/>
      <c r="B15" s="34"/>
      <c r="C15" s="51" t="s">
        <v>27</v>
      </c>
    </row>
    <row r="16" spans="1:5" x14ac:dyDescent="0.25">
      <c r="A16" s="52"/>
      <c r="B16" s="53"/>
      <c r="C16" s="51" t="s">
        <v>28</v>
      </c>
    </row>
    <row r="17" spans="1:12" x14ac:dyDescent="0.25">
      <c r="A17" s="54"/>
      <c r="B17" s="55"/>
      <c r="C17" s="56"/>
      <c r="L17" s="4" t="s">
        <v>59</v>
      </c>
    </row>
    <row r="18" spans="1:12" ht="26.4" x14ac:dyDescent="0.25">
      <c r="A18" s="54"/>
      <c r="B18" s="55"/>
      <c r="C18" s="51" t="s">
        <v>74</v>
      </c>
    </row>
    <row r="19" spans="1:12" x14ac:dyDescent="0.25">
      <c r="A19" s="54"/>
      <c r="B19" s="55"/>
      <c r="C19" s="56"/>
    </row>
    <row r="20" spans="1:12" ht="14.4" thickBot="1" x14ac:dyDescent="0.3">
      <c r="A20" s="50" t="s">
        <v>14</v>
      </c>
      <c r="B20" s="33"/>
      <c r="C20" s="51" t="s">
        <v>65</v>
      </c>
    </row>
    <row r="21" spans="1:12" x14ac:dyDescent="0.25">
      <c r="A21" s="52"/>
      <c r="B21" s="55"/>
      <c r="C21" s="51" t="s">
        <v>75</v>
      </c>
    </row>
    <row r="22" spans="1:12" x14ac:dyDescent="0.25">
      <c r="A22" s="54"/>
      <c r="B22" s="55"/>
      <c r="C22" s="56"/>
    </row>
    <row r="23" spans="1:12" ht="26.4" x14ac:dyDescent="0.25">
      <c r="A23" s="54"/>
      <c r="B23" s="55"/>
      <c r="C23" s="51" t="s">
        <v>74</v>
      </c>
    </row>
    <row r="25" spans="1:12" ht="14.4" thickBot="1" x14ac:dyDescent="0.3">
      <c r="A25" s="45" t="s">
        <v>14</v>
      </c>
      <c r="B25" s="33"/>
      <c r="C25" s="57" t="s">
        <v>60</v>
      </c>
    </row>
    <row r="26" spans="1:12" x14ac:dyDescent="0.25">
      <c r="A26" s="46"/>
      <c r="B26" s="55"/>
      <c r="C26" s="57" t="s">
        <v>61</v>
      </c>
    </row>
    <row r="27" spans="1:12" x14ac:dyDescent="0.25">
      <c r="A27" s="47"/>
      <c r="B27" s="55"/>
      <c r="C27" s="57"/>
    </row>
    <row r="28" spans="1:12" x14ac:dyDescent="0.25">
      <c r="A28" s="47"/>
      <c r="B28" s="55"/>
      <c r="C28" s="57" t="s">
        <v>62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zoomScaleNormal="100" workbookViewId="0">
      <selection activeCell="A25" sqref="A25:XFD25"/>
    </sheetView>
  </sheetViews>
  <sheetFormatPr defaultColWidth="9.109375" defaultRowHeight="13.8" x14ac:dyDescent="0.3"/>
  <cols>
    <col min="1" max="1" width="38" style="23" customWidth="1"/>
    <col min="2" max="3" width="62.109375" style="23" customWidth="1"/>
    <col min="4" max="4" width="57.5546875" style="23" customWidth="1"/>
    <col min="5" max="5" width="25.6640625" style="23" customWidth="1"/>
    <col min="6" max="6" width="24.88671875" style="23" customWidth="1"/>
    <col min="7" max="7" width="26.6640625" style="23" customWidth="1"/>
    <col min="8" max="8" width="16.88671875" style="23" customWidth="1"/>
    <col min="9" max="9" width="25.6640625" style="23" customWidth="1"/>
    <col min="10" max="10" width="21.33203125" style="23" customWidth="1"/>
    <col min="11" max="11" width="11.109375" style="23" customWidth="1"/>
    <col min="12" max="16384" width="9.109375" style="23"/>
  </cols>
  <sheetData>
    <row r="1" spans="1:3" x14ac:dyDescent="0.3">
      <c r="A1" s="24" t="s">
        <v>33</v>
      </c>
      <c r="B1" s="8"/>
    </row>
    <row r="2" spans="1:3" x14ac:dyDescent="0.3">
      <c r="A2" s="17" t="str">
        <f>Шифр!$B$2</f>
        <v>ТЗ-269/20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5" t="s">
        <v>7</v>
      </c>
      <c r="B4" s="72" t="s">
        <v>68</v>
      </c>
      <c r="C4" s="73"/>
    </row>
    <row r="5" spans="1:3" ht="15.75" customHeight="1" x14ac:dyDescent="0.3">
      <c r="A5" s="35" t="s">
        <v>8</v>
      </c>
      <c r="B5" s="74"/>
      <c r="C5" s="75"/>
    </row>
    <row r="6" spans="1:3" ht="138" customHeight="1" x14ac:dyDescent="0.3">
      <c r="A6" s="35" t="s">
        <v>0</v>
      </c>
      <c r="B6" s="76"/>
      <c r="C6" s="77"/>
    </row>
    <row r="7" spans="1:3" ht="27.6" x14ac:dyDescent="0.3">
      <c r="A7" s="26" t="s">
        <v>34</v>
      </c>
      <c r="B7" s="76" t="s">
        <v>49</v>
      </c>
      <c r="C7" s="77"/>
    </row>
    <row r="8" spans="1:3" ht="27.6" x14ac:dyDescent="0.3">
      <c r="A8" s="26" t="s">
        <v>67</v>
      </c>
      <c r="B8" s="78" t="s">
        <v>66</v>
      </c>
      <c r="C8" s="79"/>
    </row>
    <row r="9" spans="1:3" x14ac:dyDescent="0.3">
      <c r="A9" s="64" t="s">
        <v>35</v>
      </c>
      <c r="B9" s="78" t="s">
        <v>50</v>
      </c>
      <c r="C9" s="79"/>
    </row>
    <row r="10" spans="1:3" x14ac:dyDescent="0.3">
      <c r="A10" s="65"/>
      <c r="B10" s="78" t="s">
        <v>79</v>
      </c>
      <c r="C10" s="79"/>
    </row>
    <row r="11" spans="1:3" x14ac:dyDescent="0.3">
      <c r="A11" s="35" t="s">
        <v>29</v>
      </c>
      <c r="B11" s="76" t="s">
        <v>68</v>
      </c>
      <c r="C11" s="77"/>
    </row>
    <row r="12" spans="1:3" ht="19.5" customHeight="1" thickBot="1" x14ac:dyDescent="0.35">
      <c r="A12" s="28" t="s">
        <v>1</v>
      </c>
      <c r="B12" s="66" t="s">
        <v>48</v>
      </c>
      <c r="C12" s="67"/>
    </row>
    <row r="13" spans="1:3" ht="14.4" thickBot="1" x14ac:dyDescent="0.35"/>
    <row r="14" spans="1:3" x14ac:dyDescent="0.3">
      <c r="A14" s="29"/>
      <c r="B14" s="68" t="s">
        <v>36</v>
      </c>
      <c r="C14" s="69"/>
    </row>
    <row r="15" spans="1:3" x14ac:dyDescent="0.3">
      <c r="A15" s="59"/>
      <c r="B15" s="60" t="s">
        <v>76</v>
      </c>
      <c r="C15" s="61" t="s">
        <v>77</v>
      </c>
    </row>
    <row r="16" spans="1:3" ht="98.25" customHeight="1" x14ac:dyDescent="0.3">
      <c r="A16" s="30" t="s">
        <v>44</v>
      </c>
      <c r="B16" s="63" t="s">
        <v>58</v>
      </c>
      <c r="C16" s="62" t="s">
        <v>78</v>
      </c>
    </row>
    <row r="17" spans="1:3" x14ac:dyDescent="0.3">
      <c r="A17" s="27"/>
      <c r="B17" s="70" t="s">
        <v>37</v>
      </c>
      <c r="C17" s="71"/>
    </row>
    <row r="18" spans="1:3" x14ac:dyDescent="0.3">
      <c r="A18" s="36" t="s">
        <v>46</v>
      </c>
      <c r="B18" s="78" t="s">
        <v>69</v>
      </c>
      <c r="C18" s="79"/>
    </row>
    <row r="19" spans="1:3" x14ac:dyDescent="0.3">
      <c r="A19" s="31"/>
      <c r="B19" s="80" t="s">
        <v>38</v>
      </c>
      <c r="C19" s="81"/>
    </row>
    <row r="20" spans="1:3" x14ac:dyDescent="0.3">
      <c r="A20" s="36" t="s">
        <v>40</v>
      </c>
      <c r="B20" s="82" t="s">
        <v>70</v>
      </c>
      <c r="C20" s="83"/>
    </row>
    <row r="21" spans="1:3" x14ac:dyDescent="0.3">
      <c r="A21" s="31"/>
      <c r="B21" s="80" t="s">
        <v>39</v>
      </c>
      <c r="C21" s="81"/>
    </row>
    <row r="22" spans="1:3" x14ac:dyDescent="0.3">
      <c r="A22" s="30" t="s">
        <v>41</v>
      </c>
      <c r="B22" s="76"/>
      <c r="C22" s="77"/>
    </row>
    <row r="23" spans="1:3" ht="14.4" thickBot="1" x14ac:dyDescent="0.35">
      <c r="A23" s="37" t="s">
        <v>42</v>
      </c>
      <c r="B23" s="66" t="s">
        <v>43</v>
      </c>
      <c r="C23" s="67"/>
    </row>
    <row r="25" spans="1:3" ht="14.4" thickBot="1" x14ac:dyDescent="0.35"/>
    <row r="26" spans="1:3" ht="31.2" x14ac:dyDescent="0.3">
      <c r="A26" s="32" t="s">
        <v>17</v>
      </c>
      <c r="B26" s="92" t="s">
        <v>45</v>
      </c>
      <c r="C26" s="93"/>
    </row>
    <row r="27" spans="1:3" ht="15.6" x14ac:dyDescent="0.3">
      <c r="A27" s="10" t="s">
        <v>18</v>
      </c>
      <c r="B27" s="82" t="s">
        <v>20</v>
      </c>
      <c r="C27" s="83"/>
    </row>
    <row r="28" spans="1:3" ht="15" customHeight="1" x14ac:dyDescent="0.3">
      <c r="A28" s="10" t="s">
        <v>51</v>
      </c>
      <c r="B28" s="84" t="s">
        <v>52</v>
      </c>
      <c r="C28" s="87" t="s">
        <v>53</v>
      </c>
    </row>
    <row r="29" spans="1:3" ht="15" customHeight="1" x14ac:dyDescent="0.3">
      <c r="A29" s="10" t="s">
        <v>54</v>
      </c>
      <c r="B29" s="85"/>
      <c r="C29" s="88"/>
    </row>
    <row r="30" spans="1:3" ht="18" customHeight="1" x14ac:dyDescent="0.3">
      <c r="A30" s="10" t="s">
        <v>55</v>
      </c>
      <c r="B30" s="86"/>
      <c r="C30" s="89"/>
    </row>
    <row r="31" spans="1:3" ht="15.75" customHeight="1" thickBot="1" x14ac:dyDescent="0.35">
      <c r="A31" s="42" t="s">
        <v>19</v>
      </c>
      <c r="B31" s="90" t="s">
        <v>47</v>
      </c>
      <c r="C31" s="91"/>
    </row>
    <row r="32" spans="1:3" x14ac:dyDescent="0.3">
      <c r="A32" s="8"/>
      <c r="B32" s="3"/>
      <c r="C32" s="9"/>
    </row>
  </sheetData>
  <mergeCells count="23">
    <mergeCell ref="B23:C23"/>
    <mergeCell ref="B28:B30"/>
    <mergeCell ref="C28:C30"/>
    <mergeCell ref="B31:C31"/>
    <mergeCell ref="B26:C26"/>
    <mergeCell ref="B27:C27"/>
    <mergeCell ref="B19:C19"/>
    <mergeCell ref="B21:C21"/>
    <mergeCell ref="B22:C22"/>
    <mergeCell ref="B18:C18"/>
    <mergeCell ref="B20:C20"/>
    <mergeCell ref="A9:A10"/>
    <mergeCell ref="B12:C12"/>
    <mergeCell ref="B14:C14"/>
    <mergeCell ref="B17:C17"/>
    <mergeCell ref="B4:C4"/>
    <mergeCell ref="B5:C5"/>
    <mergeCell ref="B6:C6"/>
    <mergeCell ref="B11:C11"/>
    <mergeCell ref="B7:C7"/>
    <mergeCell ref="B9:C9"/>
    <mergeCell ref="B8:C8"/>
    <mergeCell ref="B10:C10"/>
  </mergeCells>
  <hyperlinks>
    <hyperlink ref="B31:C31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30"/>
  <sheetViews>
    <sheetView zoomScaleNormal="100" workbookViewId="0">
      <selection activeCell="B19" sqref="B19:B20"/>
    </sheetView>
  </sheetViews>
  <sheetFormatPr defaultColWidth="9.109375" defaultRowHeight="13.8" x14ac:dyDescent="0.25"/>
  <cols>
    <col min="1" max="1" width="12.6640625" style="4" customWidth="1"/>
    <col min="2" max="2" width="58" style="4" customWidth="1"/>
    <col min="3" max="3" width="41.5546875" style="19" customWidth="1"/>
    <col min="4" max="16384" width="9.109375" style="4"/>
  </cols>
  <sheetData>
    <row r="2" spans="1:3" x14ac:dyDescent="0.25">
      <c r="B2" s="11" t="s">
        <v>15</v>
      </c>
      <c r="C2" s="11" t="s">
        <v>16</v>
      </c>
    </row>
    <row r="3" spans="1:3" x14ac:dyDescent="0.25">
      <c r="B3" s="12">
        <v>1</v>
      </c>
      <c r="C3" s="1" t="str">
        <f>Шифр!$B$2</f>
        <v>ТЗ-269/20</v>
      </c>
    </row>
    <row r="4" spans="1:3" x14ac:dyDescent="0.25">
      <c r="C4" s="14"/>
    </row>
    <row r="5" spans="1:3" ht="24" customHeight="1" x14ac:dyDescent="0.25">
      <c r="A5" s="13" t="s">
        <v>11</v>
      </c>
      <c r="B5" s="15" t="s">
        <v>4</v>
      </c>
      <c r="C5" s="16" t="s">
        <v>10</v>
      </c>
    </row>
    <row r="6" spans="1:3" x14ac:dyDescent="0.25">
      <c r="A6" s="48">
        <v>1</v>
      </c>
      <c r="B6" s="41" t="str">
        <f>CONCATENATE($C$15," ",C17," ",$C$19," ",$C$12)</f>
        <v>Тейбл-тент А4 оргстекло+гибка МФ</v>
      </c>
      <c r="C6" s="17">
        <f t="shared" ref="C6" si="0">LEN(B6)</f>
        <v>32</v>
      </c>
    </row>
    <row r="7" spans="1:3" x14ac:dyDescent="0.25">
      <c r="A7" s="48">
        <v>2</v>
      </c>
      <c r="B7" s="41" t="str">
        <f>CONCATENATE($C$15," ",C18," ",$C$19," ",$C$12)</f>
        <v>Тейбл-тент А5 оргстекло+гибка МФ</v>
      </c>
      <c r="C7" s="17">
        <f t="shared" ref="C7:C9" si="1">LEN(B7)</f>
        <v>32</v>
      </c>
    </row>
    <row r="8" spans="1:3" x14ac:dyDescent="0.25">
      <c r="A8" s="48">
        <v>3</v>
      </c>
      <c r="B8" s="41" t="str">
        <f>CONCATENATE($C$15," ",C17," ",$C$20," ",$C$12)</f>
        <v>Тейбл-тент А4 оргстекло+гибка+дерев.основ. МФ</v>
      </c>
      <c r="C8" s="17">
        <f t="shared" si="1"/>
        <v>45</v>
      </c>
    </row>
    <row r="9" spans="1:3" x14ac:dyDescent="0.25">
      <c r="A9" s="48">
        <v>4</v>
      </c>
      <c r="B9" s="41" t="str">
        <f>CONCATENATE($C$15," ",C18," ",$C$20," ",$C$12)</f>
        <v>Тейбл-тент А5 оргстекло+гибка+дерев.основ. МФ</v>
      </c>
      <c r="C9" s="17">
        <f t="shared" si="1"/>
        <v>45</v>
      </c>
    </row>
    <row r="10" spans="1:3" x14ac:dyDescent="0.25">
      <c r="B10" s="18"/>
    </row>
    <row r="11" spans="1:3" x14ac:dyDescent="0.25">
      <c r="B11" s="20" t="s">
        <v>12</v>
      </c>
      <c r="C11" s="1" t="str">
        <f>Шифр!$B$2</f>
        <v>ТЗ-269/20</v>
      </c>
    </row>
    <row r="12" spans="1:3" x14ac:dyDescent="0.25">
      <c r="B12" s="95" t="s">
        <v>6</v>
      </c>
      <c r="C12" s="22" t="s">
        <v>64</v>
      </c>
    </row>
    <row r="13" spans="1:3" x14ac:dyDescent="0.25">
      <c r="B13" s="98"/>
      <c r="C13" s="22" t="s">
        <v>80</v>
      </c>
    </row>
    <row r="14" spans="1:3" x14ac:dyDescent="0.25">
      <c r="B14" s="96"/>
      <c r="C14" s="22" t="s">
        <v>81</v>
      </c>
    </row>
    <row r="15" spans="1:3" x14ac:dyDescent="0.25">
      <c r="B15" s="21" t="s">
        <v>2</v>
      </c>
      <c r="C15" s="22" t="str">
        <f>ТЗ!$B$4</f>
        <v>Тейбл-тент</v>
      </c>
    </row>
    <row r="16" spans="1:3" x14ac:dyDescent="0.25">
      <c r="B16" s="21" t="s">
        <v>9</v>
      </c>
      <c r="C16" s="22"/>
    </row>
    <row r="17" spans="2:3" x14ac:dyDescent="0.25">
      <c r="B17" s="95" t="s">
        <v>5</v>
      </c>
      <c r="C17" s="22" t="str">
        <f>ТЗ!$B$7</f>
        <v>А4</v>
      </c>
    </row>
    <row r="18" spans="2:3" x14ac:dyDescent="0.25">
      <c r="B18" s="96"/>
      <c r="C18" s="22" t="str">
        <f>ТЗ!B8</f>
        <v>А5</v>
      </c>
    </row>
    <row r="19" spans="2:3" x14ac:dyDescent="0.25">
      <c r="B19" s="97" t="s">
        <v>35</v>
      </c>
      <c r="C19" s="22" t="str">
        <f>ТЗ!$B$9</f>
        <v>оргстекло+гибка</v>
      </c>
    </row>
    <row r="20" spans="2:3" x14ac:dyDescent="0.25">
      <c r="B20" s="97"/>
      <c r="C20" s="22" t="str">
        <f>ТЗ!$B$10</f>
        <v>оргстекло+гибка+дерев.основ.</v>
      </c>
    </row>
    <row r="21" spans="2:3" x14ac:dyDescent="0.25">
      <c r="B21" s="39"/>
      <c r="C21" s="40"/>
    </row>
    <row r="22" spans="2:3" x14ac:dyDescent="0.25">
      <c r="B22" s="18"/>
    </row>
    <row r="23" spans="2:3" x14ac:dyDescent="0.25">
      <c r="B23" s="18"/>
    </row>
    <row r="24" spans="2:3" x14ac:dyDescent="0.25">
      <c r="B24" s="18"/>
    </row>
    <row r="25" spans="2:3" x14ac:dyDescent="0.25">
      <c r="B25" s="38"/>
    </row>
    <row r="26" spans="2:3" x14ac:dyDescent="0.25">
      <c r="B26" s="94"/>
    </row>
    <row r="27" spans="2:3" x14ac:dyDescent="0.25">
      <c r="B27" s="94"/>
    </row>
    <row r="28" spans="2:3" x14ac:dyDescent="0.25">
      <c r="B28" s="94"/>
    </row>
    <row r="29" spans="2:3" x14ac:dyDescent="0.25">
      <c r="B29" s="94"/>
    </row>
    <row r="30" spans="2:3" x14ac:dyDescent="0.25">
      <c r="B30" s="38"/>
    </row>
  </sheetData>
  <mergeCells count="4">
    <mergeCell ref="B26:B29"/>
    <mergeCell ref="B17:B18"/>
    <mergeCell ref="B19:B20"/>
    <mergeCell ref="B12:B1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2023-10-24T13:51:43Z</dcterms:modified>
</cp:coreProperties>
</file>